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S24" i="15"/>
  <c r="S29" i="15"/>
  <c r="S23" i="12" l="1"/>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<sst xmlns="http://schemas.openxmlformats.org/spreadsheetml/2006/main" count="1213" uniqueCount="432">
  <si>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</si>
  <si>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</si>
  <si>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</si>
  <si>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</si>
  <si>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</si>
  <si>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</si>
  <si>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</si>
  <si>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</si>
  <si>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</si>
  <si>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</si>
  <si>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</si>
  <si>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</si>
  <si>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</si>
  <si>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</si>
  <si>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</si>
  <si>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</si>
  <si>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</si>
  <si>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</si>
  <si>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</si>
  <si>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</si>
  <si>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</si>
  <si>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</si>
  <si>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</si>
  <si>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</si>
  <si>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</si>
  <si>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</si>
  <si>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</si>
  <si>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</si>
  <si>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</si>
  <si>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</si>
  <si>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</si>
  <si>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</si>
  <si>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</si>
  <si>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</si>
  <si>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</si>
  <si>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</si>
  <si>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</si>
  <si>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</si>
  <si>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</si>
  <si>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</si>
  <si>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</si>
  <si>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</si>
  <si>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</si>
  <si>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</si>
  <si>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</si>
  <si>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</si>
  <si>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</si>
  <si>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</si>
  <si>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</si>
  <si>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</si>
  <si>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</si>
  <si>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</si>
  <si>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</si>
  <si>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</si>
  <si>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</si>
  <si>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</si>
  <si>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</si>
  <si>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</si>
  <si>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</si>
  <si>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</si>
  <si>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</si>
  <si>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</si>
  <si>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</si>
  <si>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</si>
  <si>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</si>
  <si>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</si>
  <si>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</si>
  <si>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</si>
  <si>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</si>
  <si>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</si>
  <si>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</si>
  <si>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</si>
  <si>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</si>
  <si>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</si>
  <si>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</si>
  <si>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</si>
  <si>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</si>
  <si>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</si>
  <si>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</si>
  <si>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</si>
  <si>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</si>
  <si>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</si>
  <si>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</si>
  <si>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</si>
  <si>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</si>
  <si>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</si>
  <si>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</si>
  <si>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</si>
  <si>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</si>
  <si>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</si>
  <si>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</si>
  <si>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</si>
  <si>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</si>
  <si>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</si>
  <si>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</si>
  <si>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</si>
  <si>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</si>
  <si>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</si>
  <si>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</si>
  <si>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</si>
  <si>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</si>
  <si>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</si>
  <si>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</si>
  <si>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</si>
  <si>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</si>
  <si>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</si>
  <si>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</si>
  <si>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</si>
  <si>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</si>
  <si>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</si>
  <si>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</si>
  <si>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</si>
  <si>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</si>
  <si>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</si>
  <si>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</si>
  <si>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</si>
  <si>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</si>
  <si>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</si>
  <si>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</si>
  <si>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</si>
  <si>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</si>
  <si>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</si>
  <si>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</si>
  <si>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</si>
  <si>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</si>
  <si>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</si>
  <si>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</si>
  <si>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</si>
  <si>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</si>
  <si>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</si>
  <si>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</si>
  <si>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</si>
  <si>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</si>
  <si>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</si>
  <si>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</si>
  <si>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</si>
  <si>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</si>
  <si>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</si>
  <si>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</si>
  <si>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</si>
  <si>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</si>
  <si>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</si>
  <si>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</si>
  <si>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</si>
  <si>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</si>
  <si>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</si>
  <si>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</si>
  <si>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</si>
  <si>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</si>
  <si>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</si>
  <si>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</si>
  <si>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</si>
  <si>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</si>
  <si>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</si>
  <si>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</si>
  <si>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</si>
  <si>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</si>
  <si>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</si>
  <si>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</si>
  <si>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</si>
  <si>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</si>
  <si>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</si>
  <si>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</si>
  <si>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</si>
  <si>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</si>
  <si>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</si>
  <si>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</si>
  <si>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</si>
  <si>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</si>
  <si>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</si>
  <si>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</si>
  <si>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</si>
  <si>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</si>
  <si>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</si>
  <si>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</si>
  <si>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</si>
  <si>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</si>
  <si>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</si>
  <si>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</si>
  <si>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</si>
  <si>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</si>
  <si>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</si>
  <si>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</si>
  <si>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</si>
  <si>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</si>
  <si>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</si>
  <si>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</si>
  <si>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</si>
  <si>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</si>
  <si>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</si>
  <si>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</si>
  <si>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</si>
  <si>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</si>
  <si>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</si>
  <si>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</si>
  <si>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</si>
  <si>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</si>
  <si>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</si>
  <si>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</si>
  <si>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</si>
  <si>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</si>
  <si>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</si>
  <si>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</si>
  <si>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</si>
  <si>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</si>
  <si>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</si>
  <si>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</si>
  <si>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</si>
  <si>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</si>
  <si>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</si>
  <si>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</si>
  <si>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</si>
  <si>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</si>
  <si>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</si>
  <si>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</si>
  <si>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</si>
  <si>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</si>
  <si>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</si>
  <si>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</si>
  <si>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</si>
  <si>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</si>
  <si>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</si>
  <si>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</si>
  <si>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</si>
  <si>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</si>
  <si>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</si>
  <si>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</si>
  <si>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</si>
  <si>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</si>
  <si>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</si>
  <si>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</si>
  <si>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</si>
  <si>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</si>
  <si>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</si>
  <si>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</si>
  <si>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</si>
  <si>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</si>
  <si>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</si>
  <si>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</si>
  <si>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</si>
  <si>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</si>
  <si>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</si>
  <si>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</si>
  <si>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</si>
  <si>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</si>
  <si>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</si>
  <si>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</si>
  <si>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</si>
  <si>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</si>
  <si>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</si>
  <si>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</si>
  <si>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</si>
  <si>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</si>
  <si>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</si>
  <si>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</si>
  <si>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</si>
  <si>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</si>
  <si>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</si>
  <si>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</si>
  <si>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</si>
  <si>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</si>
  <si>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</si>
  <si>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</si>
  <si>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</si>
  <si>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</si>
  <si>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</si>
  <si>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</si>
  <si>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</si>
  <si>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</si>
  <si>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</si>
  <si>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</si>
  <si>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</si>
  <si>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</si>
  <si>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</si>
  <si>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</si>
  <si>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</si>
  <si>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</si>
  <si>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</si>
  <si>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</si>
  <si>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</si>
  <si>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</si>
  <si>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</si>
  <si>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</si>
  <si>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</si>
  <si>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</si>
  <si>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</si>
  <si>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</si>
  <si>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</si>
  <si>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</si>
  <si>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</si>
  <si>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</si>
  <si>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</si>
  <si>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</si>
  <si>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</si>
  <si>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</si>
  <si>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</si>
  <si>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</si>
  <si>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</si>
  <si>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</si>
  <si>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</si>
  <si>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</si>
  <si>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</si>
  <si>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</si>
  <si>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</si>
  <si>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</si>
  <si>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</si>
  <si>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</si>
  <si>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</si>
  <si>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</si>
  <si>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</si>
  <si>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</si>
  <si>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</si>
  <si>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</si>
  <si>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</si>
  <si>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</si>
  <si>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</si>
  <si>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</si>
  <si>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</si>
  <si>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</si>
  <si>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</si>
  <si>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</si>
  <si>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</si>
  <si>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</si>
  <si>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</si>
  <si>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</si>
  <si>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</si>
  <si>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</si>
  <si>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</si>
  <si>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</si>
  <si>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</si>
  <si>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</si>
  <si>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</si>
  <si>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</si>
  <si>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</si>
  <si>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</si>
  <si>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</si>
  <si>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</si>
  <si>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</si>
  <si>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</si>
  <si>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</si>
  <si>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</si>
  <si>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</si>
  <si>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</si>
  <si>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</si>
  <si>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</si>
  <si>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</si>
  <si>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</si>
  <si>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</si>
  <si>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</si>
  <si>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</si>
  <si>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</si>
  <si>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</si>
  <si>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</si>
  <si>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</si>
  <si>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</si>
  <si>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</si>
  <si>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</si>
  <si>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</si>
  <si>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</si>
  <si>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</si>
  <si>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</si>
  <si>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</si>
  <si>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</si>
  <si>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</si>
  <si>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</si>
  <si>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</si>
  <si>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</si>
  <si>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</si>
  <si>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</si>
  <si>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</si>
  <si>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</si>
  <si>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</si>
  <si>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</si>
  <si>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</si>
  <si>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</si>
  <si>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</si>
  <si>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</si>
  <si>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</si>
  <si>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</si>
  <si>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</si>
  <si>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</si>
  <si>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</si>
  <si>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</si>
  <si>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</si>
  <si>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</si>
  <si>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</si>
  <si>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</si>
  <si>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</si>
  <si>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</si>
  <si>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</si>
  <si>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</si>
  <si>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</si>
  <si>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</si>
  <si>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</si>
  <si>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</si>
  <si>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</si>
  <si>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</si>
  <si>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</si>
  <si>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</si>
  <si>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</si>
  <si>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</si>
  <si>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</si>
  <si>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</si>
  <si>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</si>
  <si>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</si>
  <si>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</si>
  <si>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</si>
  <si>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</si>
  <si>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</si>
  <si>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ТМГ</t>
  </si>
  <si>
    <t>КЛ</t>
  </si>
  <si>
    <t>J_N_Гж_20_ЛК15_945</t>
  </si>
  <si>
    <t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t>
  </si>
  <si>
    <t>Оплачен полностью</t>
  </si>
  <si>
    <t>ЭПУ расположенные на земельном участке для ведения крестьянского (фермерского) хозяйства</t>
  </si>
  <si>
    <t>353460, Краснодарский край, г Геленджик, Широкая Щель х, ул Садовая, дом № 8; 23:40:0601004:25</t>
  </si>
  <si>
    <t>№ 2-34-20-3249 от 14.09.2020</t>
  </si>
  <si>
    <t>"Коммутационный аппарат проектируемой ЛЭП-0,4 кВ" ТП 1-347 (ПС 110/10 "Стрела", СШ-1, Т-1)</t>
  </si>
  <si>
    <t>353460, Краснодарский край, г Геленджик, Широкая Щель х; 23:40:0601004:36</t>
  </si>
  <si>
    <t>№ 2-34-20-3261 от 14.09.2020</t>
  </si>
  <si>
    <t>КТП</t>
  </si>
  <si>
    <t>КЛ-10 кВ от ВЛ-10 кВ ф. "Стрела" до РУ-10 кВ проектируемой КТП</t>
  </si>
  <si>
    <t>3х(1х120)</t>
  </si>
  <si>
    <t>КЛ-0,4 кВ от РУ-0,4 кВ проектируемой КТП</t>
  </si>
  <si>
    <t>4х95</t>
  </si>
  <si>
    <t>Строительство КТП, КЛ-10 кВ, КЛ-0,4 кВ</t>
  </si>
  <si>
    <t>КТП 1х160 кВА, КЛ-10 кВ, КЛ-0,4 кВ, протяженность линии 3 км (кабель марки АПвПу2г 3х(1х120) мм2); протяженность линии 0,33 км (кабель марки АВБбШв 4х95 мм2);</t>
  </si>
  <si>
    <t>2026</t>
  </si>
  <si>
    <t>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договорами на ТП № 2-34-20-3249, 2-34-20-3261 г. Геленджик</t>
  </si>
  <si>
    <t>Строительство трансформаторной подстанции, строительство ЛЭП-10 кВ, строительство ЛЭП-0.4 кВ в соответствии с договорами на ТП № 2-34-20-3249, 2-34-20-3261 г. Геленджик</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</si>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</sst>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430</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406</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411</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412</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0.55168057999999998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0.55038785999999995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5"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J_N_Гж_20_ЛК15_945</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3" t="s">
        <v>413</v>
      </c>
      <c r="E22" s="183" t="s">
        <v>415</v>
      </c>
      <c r="F22" s="183" t="s">
        <v>414</v>
      </c>
      <c r="G22" s="166" t="s">
        <v>417</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5.5000000000000003E-4</v>
      </c>
      <c r="T22" s="27">
        <v>550</v>
      </c>
      <c r="U22" s="27"/>
      <c r="V22" s="27"/>
      <c r="W22" s="27"/>
      <c r="X22" s="27"/>
      <c r="Y22" s="27"/>
      <c r="Z22" s="26"/>
      <c r="AA22" s="26"/>
      <c r="AB22" s="26"/>
    </row>
    <row r="23" spans="1:28" s="3" customFormat="1" ht="150" customHeight="1" x14ac:dyDescent="0.2">
      <c r="A23" s="181">
        <v>2</v>
      </c>
      <c r="B23" s="182" t="s">
        <v>419</v>
      </c>
      <c r="C23" s="182" t="s">
        <v>373</v>
      </c>
      <c r="D23" s="183" t="s">
        <v>413</v>
      </c>
      <c r="E23" s="183" t="s">
        <v>418</v>
      </c>
      <c r="F23" s="182" t="s">
        <v>414</v>
      </c>
      <c r="G23" s="183" t="s">
        <v>417</v>
      </c>
      <c r="H23" s="182">
        <v>1.4999999999999999E-2</v>
      </c>
      <c r="I23" s="182">
        <v>0</v>
      </c>
      <c r="J23" s="182">
        <v>1.4999999999999999E-2</v>
      </c>
      <c r="K23" s="182" t="s">
        <v>401</v>
      </c>
      <c r="L23" s="182" t="s">
        <v>404</v>
      </c>
      <c r="M23" s="182" t="s">
        <v>373</v>
      </c>
      <c r="N23" s="182" t="s">
        <v>373</v>
      </c>
      <c r="O23" s="182" t="s">
        <v>373</v>
      </c>
      <c r="P23" s="182" t="s">
        <v>373</v>
      </c>
      <c r="Q23" s="182" t="s">
        <v>373</v>
      </c>
      <c r="R23" s="182" t="s">
        <v>373</v>
      </c>
      <c r="S23" s="182">
        <f>T23/1000000</f>
        <v>5.5000000000000003E-4</v>
      </c>
      <c r="T23" s="27">
        <v>550</v>
      </c>
      <c r="U23" s="27"/>
      <c r="V23" s="27"/>
      <c r="W23" s="27"/>
      <c r="X23" s="27"/>
      <c r="Y23" s="27"/>
      <c r="Z23" s="26"/>
      <c r="AA23" s="26"/>
      <c r="AB23" s="26"/>
    </row>
    <row r="24" spans="1:28" ht="20.25" customHeight="1" x14ac:dyDescent="0.25">
      <c r="A24" s="61"/>
      <c r="B24" s="36" t="s">
        <v>225</v>
      </c>
      <c r="C24" s="36"/>
      <c r="D24" s="36"/>
      <c r="E24" s="61" t="s">
        <v>226</v>
      </c>
      <c r="F24" s="61" t="s">
        <v>226</v>
      </c>
      <c r="G24" s="61" t="s">
        <v>226</v>
      </c>
      <c r="H24" s="61"/>
      <c r="I24" s="61"/>
      <c r="J24" s="61"/>
      <c r="K24" s="61"/>
      <c r="L24" s="61"/>
      <c r="M24" s="61"/>
      <c r="N24" s="61"/>
      <c r="O24" s="61"/>
      <c r="P24" s="61"/>
      <c r="Q24" s="62"/>
      <c r="R24" s="2"/>
      <c r="S24" s="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J_N_Гж_20_ЛК15_945</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420</v>
      </c>
      <c r="E25" s="60" t="s">
        <v>373</v>
      </c>
      <c r="F25" s="60" t="s">
        <v>409</v>
      </c>
      <c r="G25" s="60" t="s">
        <v>373</v>
      </c>
      <c r="H25" s="60" t="s">
        <v>373</v>
      </c>
      <c r="I25" s="60" t="s">
        <v>373</v>
      </c>
      <c r="J25" s="60" t="s">
        <v>373</v>
      </c>
      <c r="K25" s="60">
        <v>2025</v>
      </c>
      <c r="L25" s="60" t="s">
        <v>373</v>
      </c>
      <c r="M25" s="60">
        <v>10</v>
      </c>
      <c r="N25" s="60" t="s">
        <v>373</v>
      </c>
      <c r="O25" s="60">
        <v>0.16</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J_N_Гж_20_ЛК15_945</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421</v>
      </c>
      <c r="D25" s="60" t="s">
        <v>373</v>
      </c>
      <c r="E25" s="60" t="s">
        <v>373</v>
      </c>
      <c r="F25" s="60" t="s">
        <v>226</v>
      </c>
      <c r="G25" s="60">
        <v>10</v>
      </c>
      <c r="H25" s="60" t="s">
        <v>226</v>
      </c>
      <c r="I25" s="60">
        <v>10</v>
      </c>
      <c r="J25" s="60" t="s">
        <v>373</v>
      </c>
      <c r="K25" s="60" t="s">
        <v>226</v>
      </c>
      <c r="L25" s="60">
        <v>1</v>
      </c>
      <c r="M25" s="60" t="s">
        <v>373</v>
      </c>
      <c r="N25" s="156" t="s">
        <v>422</v>
      </c>
      <c r="O25" s="60" t="s">
        <v>226</v>
      </c>
      <c r="P25" s="60" t="s">
        <v>410</v>
      </c>
      <c r="Q25" s="60" t="s">
        <v>373</v>
      </c>
      <c r="R25" s="60">
        <v>3</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423</v>
      </c>
      <c r="D26" s="60" t="s">
        <v>373</v>
      </c>
      <c r="E26" s="60" t="s">
        <v>373</v>
      </c>
      <c r="F26" s="60" t="s">
        <v>226</v>
      </c>
      <c r="G26" s="60">
        <v>0.4</v>
      </c>
      <c r="H26" s="60" t="s">
        <v>226</v>
      </c>
      <c r="I26" s="60">
        <v>0.4</v>
      </c>
      <c r="J26" s="60" t="s">
        <v>373</v>
      </c>
      <c r="K26" s="60" t="s">
        <v>226</v>
      </c>
      <c r="L26" s="60">
        <v>1</v>
      </c>
      <c r="M26" s="60" t="s">
        <v>373</v>
      </c>
      <c r="N26" s="156" t="s">
        <v>424</v>
      </c>
      <c r="O26" s="60" t="s">
        <v>226</v>
      </c>
      <c r="P26" s="60" t="s">
        <v>410</v>
      </c>
      <c r="Q26" s="60" t="s">
        <v>373</v>
      </c>
      <c r="R26" s="60">
        <v>0.33</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J_N_Гж_20_ЛК15_945</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425</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2020</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J_N_Гж_20_ЛК15_945</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344</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8" t="s">
        <v>79</v>
      </c>
      <c r="F19" s="229"/>
      <c r="G19" s="229"/>
      <c r="H19" s="229"/>
      <c r="I19" s="230"/>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J_N_Гж_20_ЛК15_945</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AC25" sqref="AC2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J_N_Гж_20_ЛК15_945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405</v>
      </c>
      <c r="Q20" s="243"/>
      <c r="R20" s="243"/>
      <c r="S20" s="243"/>
      <c r="T20" s="247" t="s">
        <v>408</v>
      </c>
      <c r="U20" s="248"/>
      <c r="V20" s="248"/>
      <c r="W20" s="249"/>
      <c r="X20" s="247" t="s">
        <v>431</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0.55168057999999998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0.55168057999999998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0.55168057999999998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0.55168057999999998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0.55168057999999998</v>
      </c>
      <c r="T29" s="170"/>
      <c r="U29" s="170" t="s">
        <v>373</v>
      </c>
      <c r="V29" s="170"/>
      <c r="W29" s="170" t="s">
        <v>373</v>
      </c>
      <c r="X29" s="170"/>
      <c r="Y29" s="170" t="s">
        <v>373</v>
      </c>
      <c r="Z29" s="170"/>
      <c r="AA29" s="170" t="s">
        <v>373</v>
      </c>
      <c r="AB29" s="172">
        <f t="shared" si="1"/>
        <v>0</v>
      </c>
      <c r="AC29" s="172">
        <f>D29</f>
        <v>0.55168057999999998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0.16</v>
      </c>
      <c r="E37" s="46"/>
      <c r="F37" s="137">
        <f t="shared" si="5"/>
        <v>0</v>
      </c>
      <c r="G37" s="46"/>
      <c r="H37" s="46"/>
      <c r="I37" s="46"/>
      <c r="J37" s="46"/>
      <c r="K37" s="46"/>
      <c r="L37" s="46"/>
      <c r="M37" s="46"/>
      <c r="N37" s="46"/>
      <c r="O37" s="46"/>
      <c r="P37" s="46"/>
      <c r="Q37" s="46"/>
      <c r="R37" s="46">
        <v>0.16</v>
      </c>
      <c r="S37" s="46"/>
      <c r="T37" s="46"/>
      <c r="U37" s="46"/>
      <c r="V37" s="46"/>
      <c r="W37" s="46"/>
      <c r="X37" s="46"/>
      <c r="Y37" s="46"/>
      <c r="Z37" s="46"/>
      <c r="AA37" s="46"/>
      <c r="AB37" s="51">
        <f t="shared" si="1"/>
        <v>0</v>
      </c>
      <c r="AC37" s="51">
        <f t="shared" si="2"/>
        <v>0.16</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3.33</v>
      </c>
      <c r="E41" s="46"/>
      <c r="F41" s="137">
        <f t="shared" si="5"/>
        <v>0</v>
      </c>
      <c r="G41" s="46"/>
      <c r="H41" s="46"/>
      <c r="I41" s="46"/>
      <c r="J41" s="46"/>
      <c r="K41" s="46"/>
      <c r="L41" s="46"/>
      <c r="M41" s="170" t="s">
        <v>373</v>
      </c>
      <c r="N41" s="170"/>
      <c r="O41" s="170" t="s">
        <v>373</v>
      </c>
      <c r="P41" s="170"/>
      <c r="Q41" s="170" t="s">
        <v>373</v>
      </c>
      <c r="R41" s="170">
        <v>3.33</v>
      </c>
      <c r="S41" s="170" t="s">
        <v>373</v>
      </c>
      <c r="T41" s="170"/>
      <c r="U41" s="170" t="s">
        <v>373</v>
      </c>
      <c r="V41" s="170"/>
      <c r="W41" s="170" t="s">
        <v>373</v>
      </c>
      <c r="X41" s="170"/>
      <c r="Y41" s="170" t="s">
        <v>373</v>
      </c>
      <c r="Z41" s="170"/>
      <c r="AA41" s="170" t="s">
        <v>373</v>
      </c>
      <c r="AB41" s="51">
        <f t="shared" si="1"/>
        <v>0</v>
      </c>
      <c r="AC41" s="51">
        <f t="shared" si="2"/>
        <v>3.33</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0.16</v>
      </c>
      <c r="E45" s="46"/>
      <c r="F45" s="137">
        <f t="shared" si="5"/>
        <v>0</v>
      </c>
      <c r="G45" s="46"/>
      <c r="H45" s="46"/>
      <c r="I45" s="46"/>
      <c r="J45" s="46"/>
      <c r="K45" s="46"/>
      <c r="L45" s="46"/>
      <c r="M45" s="46"/>
      <c r="N45" s="46"/>
      <c r="O45" s="46"/>
      <c r="P45" s="46"/>
      <c r="Q45" s="46"/>
      <c r="R45" s="46">
        <v>0.16</v>
      </c>
      <c r="S45" s="46"/>
      <c r="T45" s="46"/>
      <c r="U45" s="46"/>
      <c r="V45" s="46"/>
      <c r="W45" s="46"/>
      <c r="X45" s="46"/>
      <c r="Y45" s="46"/>
      <c r="Z45" s="46"/>
      <c r="AA45" s="46"/>
      <c r="AB45" s="51">
        <f t="shared" si="1"/>
        <v>0</v>
      </c>
      <c r="AC45" s="51">
        <f t="shared" si="2"/>
        <v>0.16</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3.33</v>
      </c>
      <c r="E49" s="46"/>
      <c r="F49" s="137">
        <f t="shared" ref="F49" si="8">E49-G49</f>
        <v>0</v>
      </c>
      <c r="G49" s="46"/>
      <c r="H49" s="46"/>
      <c r="I49" s="46"/>
      <c r="J49" s="46"/>
      <c r="K49" s="46"/>
      <c r="L49" s="46"/>
      <c r="M49" s="170" t="s">
        <v>373</v>
      </c>
      <c r="N49" s="170"/>
      <c r="O49" s="170" t="s">
        <v>373</v>
      </c>
      <c r="P49" s="170"/>
      <c r="Q49" s="170" t="s">
        <v>373</v>
      </c>
      <c r="R49" s="170">
        <v>3.33</v>
      </c>
      <c r="S49" s="170" t="s">
        <v>373</v>
      </c>
      <c r="T49" s="170"/>
      <c r="U49" s="170" t="s">
        <v>373</v>
      </c>
      <c r="V49" s="170"/>
      <c r="W49" s="170" t="s">
        <v>373</v>
      </c>
      <c r="X49" s="170"/>
      <c r="Y49" s="170" t="s">
        <v>373</v>
      </c>
      <c r="Z49" s="170"/>
      <c r="AA49" s="170" t="s">
        <v>373</v>
      </c>
      <c r="AB49" s="51">
        <f t="shared" si="1"/>
        <v>0</v>
      </c>
      <c r="AC49" s="51">
        <f t="shared" si="2"/>
        <v>3.33</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0.16</v>
      </c>
      <c r="E54" s="81"/>
      <c r="F54" s="137">
        <f t="shared" si="5"/>
        <v>0</v>
      </c>
      <c r="G54" s="46"/>
      <c r="H54" s="46"/>
      <c r="I54" s="46"/>
      <c r="J54" s="46"/>
      <c r="K54" s="46"/>
      <c r="L54" s="46"/>
      <c r="M54" s="46"/>
      <c r="N54" s="46"/>
      <c r="O54" s="46"/>
      <c r="P54" s="46"/>
      <c r="Q54" s="46"/>
      <c r="R54" s="46">
        <v>0.16</v>
      </c>
      <c r="S54" s="46"/>
      <c r="T54" s="46"/>
      <c r="U54" s="46"/>
      <c r="V54" s="46"/>
      <c r="W54" s="46"/>
      <c r="X54" s="46"/>
      <c r="Y54" s="46"/>
      <c r="Z54" s="46"/>
      <c r="AA54" s="46"/>
      <c r="AB54" s="51">
        <f t="shared" si="1"/>
        <v>0</v>
      </c>
      <c r="AC54" s="51">
        <f t="shared" si="2"/>
        <v>0.16</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3.33</v>
      </c>
      <c r="E56" s="174">
        <f>C56</f>
        <v>0</v>
      </c>
      <c r="F56" s="171">
        <f t="shared" si="5"/>
        <v>0</v>
      </c>
      <c r="G56" s="174"/>
      <c r="H56" s="174">
        <f>C56</f>
        <v>0</v>
      </c>
      <c r="I56" s="174">
        <f>H56</f>
        <v>0</v>
      </c>
      <c r="J56" s="174">
        <f>K56</f>
        <v>0</v>
      </c>
      <c r="K56" s="174"/>
      <c r="L56" s="170"/>
      <c r="M56" s="170" t="s">
        <v>373</v>
      </c>
      <c r="N56" s="170"/>
      <c r="O56" s="170" t="s">
        <v>373</v>
      </c>
      <c r="P56" s="170"/>
      <c r="Q56" s="170" t="s">
        <v>373</v>
      </c>
      <c r="R56" s="170">
        <v>3.33</v>
      </c>
      <c r="S56" s="170" t="s">
        <v>373</v>
      </c>
      <c r="T56" s="170"/>
      <c r="U56" s="170" t="s">
        <v>373</v>
      </c>
      <c r="V56" s="170"/>
      <c r="W56" s="170" t="s">
        <v>373</v>
      </c>
      <c r="X56" s="170"/>
      <c r="Y56" s="170" t="s">
        <v>373</v>
      </c>
      <c r="Z56" s="170"/>
      <c r="AA56" s="170" t="s">
        <v>373</v>
      </c>
      <c r="AB56" s="172">
        <f t="shared" si="1"/>
        <v>0</v>
      </c>
      <c r="AC56" s="172">
        <f t="shared" si="2"/>
        <v>3.33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J_N_Гж_20_ЛК15_945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427</v>
      </c>
      <c r="E26" s="150"/>
      <c r="F26" s="150"/>
      <c r="G26" s="165">
        <v>0.16</v>
      </c>
      <c r="H26" s="150"/>
      <c r="I26" s="167"/>
      <c r="J26" s="180"/>
      <c r="K26" s="180">
        <v>3.33</v>
      </c>
      <c r="L26" s="150"/>
      <c r="M26" s="151" t="s">
        <v>385</v>
      </c>
      <c r="N26" s="151" t="s">
        <v>428</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J_N_Гж_20_ЛК15_945</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2-34-20-3249, 2-34-20-3261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429</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2026-08-10T07:44:14Z</dcterms:modified>
</cp:coreProperties>
</file>